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40" yWindow="300" windowWidth="14715" windowHeight="78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24519"/>
</workbook>
</file>

<file path=xl/calcChain.xml><?xml version="1.0" encoding="utf-8"?>
<calcChain xmlns="http://schemas.openxmlformats.org/spreadsheetml/2006/main">
  <c r="F16" i="1"/>
  <c r="F10"/>
  <c r="F9"/>
  <c r="F8"/>
  <c r="F11" l="1"/>
  <c r="F12" s="1"/>
  <c r="F13" s="1"/>
  <c r="F14" l="1"/>
  <c r="F15" s="1"/>
</calcChain>
</file>

<file path=xl/sharedStrings.xml><?xml version="1.0" encoding="utf-8"?>
<sst xmlns="http://schemas.openxmlformats.org/spreadsheetml/2006/main" count="22" uniqueCount="21">
  <si>
    <t xml:space="preserve"> ANALYSIS OF RATES</t>
  </si>
  <si>
    <t xml:space="preserve">Description </t>
  </si>
  <si>
    <t>Unit</t>
  </si>
  <si>
    <t>Rate (Rs.)</t>
  </si>
  <si>
    <t>Cost (Rs.)</t>
  </si>
  <si>
    <t>day</t>
  </si>
  <si>
    <t>Cum</t>
  </si>
  <si>
    <t>Say Rs.</t>
  </si>
  <si>
    <t xml:space="preserve">Add 1 % W.C. </t>
  </si>
  <si>
    <t>Contract's Profit @ 15%</t>
  </si>
  <si>
    <t>Labour</t>
  </si>
  <si>
    <t xml:space="preserve">Details of cost for 1 Cum </t>
  </si>
  <si>
    <t xml:space="preserve"> Quantity</t>
  </si>
  <si>
    <t>Unit=Cum</t>
  </si>
  <si>
    <t>Beldar</t>
  </si>
  <si>
    <t>Coolie</t>
  </si>
  <si>
    <t>Total</t>
  </si>
  <si>
    <t>Cost for 1 Cum</t>
  </si>
  <si>
    <t xml:space="preserve">Supplying and stacking of earth at site including royalty and carriage up to 1 km (earth measured in stacks will be reduced by
20% for payment).
</t>
  </si>
  <si>
    <t>Carriage of earth by mechanical transport upto 1 km lead</t>
  </si>
  <si>
    <t xml:space="preserve">Based on DSR-2014/Item No.23.2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</si>
</sst>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2" fontId="3" fillId="0" borderId="1" xfId="0" applyNumberFormat="1" applyFont="1" applyBorder="1"/>
    <xf numFmtId="2" fontId="1" fillId="0" borderId="1" xfId="0" applyNumberFormat="1" applyFont="1" applyBorder="1"/>
    <xf numFmtId="0" fontId="2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2" fontId="4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view="pageBreakPreview" zoomScale="90" zoomScaleSheetLayoutView="90" workbookViewId="0">
      <selection activeCell="E13" sqref="E13"/>
    </sheetView>
  </sheetViews>
  <sheetFormatPr defaultRowHeight="15.75"/>
  <cols>
    <col min="1" max="1" width="5.42578125" style="2" customWidth="1"/>
    <col min="2" max="2" width="37.7109375" style="2" customWidth="1"/>
    <col min="3" max="3" width="7.85546875" style="2" customWidth="1"/>
    <col min="4" max="4" width="10.5703125" style="2" customWidth="1"/>
    <col min="5" max="5" width="9.5703125" style="2" bestFit="1" customWidth="1"/>
    <col min="6" max="6" width="11.85546875" style="2" customWidth="1"/>
    <col min="7" max="7" width="9.5703125" style="2" customWidth="1"/>
    <col min="8" max="16384" width="9.140625" style="2"/>
  </cols>
  <sheetData>
    <row r="1" spans="1:6">
      <c r="A1" s="22" t="s">
        <v>0</v>
      </c>
      <c r="B1" s="22"/>
      <c r="C1" s="22"/>
      <c r="D1" s="22"/>
      <c r="E1" s="22"/>
      <c r="F1" s="22"/>
    </row>
    <row r="2" spans="1:6" ht="31.5">
      <c r="A2" s="1"/>
      <c r="B2" s="1" t="s">
        <v>1</v>
      </c>
      <c r="C2" s="1" t="s">
        <v>2</v>
      </c>
      <c r="D2" s="1" t="s">
        <v>12</v>
      </c>
      <c r="E2" s="1" t="s">
        <v>3</v>
      </c>
      <c r="F2" s="1" t="s">
        <v>4</v>
      </c>
    </row>
    <row r="3" spans="1:6" ht="66" customHeight="1">
      <c r="A3" s="3"/>
      <c r="B3" s="4" t="s">
        <v>18</v>
      </c>
      <c r="C3" s="5"/>
      <c r="D3" s="5"/>
      <c r="E3" s="5"/>
      <c r="F3" s="5"/>
    </row>
    <row r="4" spans="1:6">
      <c r="A4" s="23" t="s">
        <v>20</v>
      </c>
      <c r="B4" s="23"/>
      <c r="C4" s="23"/>
      <c r="D4" s="23"/>
      <c r="E4" s="23"/>
      <c r="F4" s="23"/>
    </row>
    <row r="5" spans="1:6" ht="21.95" customHeight="1">
      <c r="A5" s="3"/>
      <c r="B5" s="6" t="s">
        <v>11</v>
      </c>
      <c r="C5" s="5"/>
      <c r="D5" s="5"/>
      <c r="E5" s="5"/>
      <c r="F5" s="5"/>
    </row>
    <row r="6" spans="1:6" ht="21.95" customHeight="1">
      <c r="A6" s="5"/>
      <c r="B6" s="16" t="s">
        <v>13</v>
      </c>
      <c r="C6" s="5"/>
      <c r="D6" s="5"/>
      <c r="E6" s="5"/>
      <c r="F6" s="5"/>
    </row>
    <row r="7" spans="1:6" ht="21.95" customHeight="1">
      <c r="A7" s="5"/>
      <c r="B7" s="17" t="s">
        <v>10</v>
      </c>
      <c r="C7" s="5"/>
      <c r="D7" s="5"/>
      <c r="E7" s="5"/>
      <c r="F7" s="5"/>
    </row>
    <row r="8" spans="1:6" ht="21.95" customHeight="1">
      <c r="A8" s="5"/>
      <c r="B8" s="16" t="s">
        <v>14</v>
      </c>
      <c r="C8" s="7" t="s">
        <v>5</v>
      </c>
      <c r="D8" s="8">
        <v>0.17699999999999999</v>
      </c>
      <c r="E8" s="9">
        <v>329</v>
      </c>
      <c r="F8" s="9">
        <f>D8*E8</f>
        <v>58.232999999999997</v>
      </c>
    </row>
    <row r="9" spans="1:6" ht="21.95" customHeight="1">
      <c r="A9" s="5"/>
      <c r="B9" s="16" t="s">
        <v>15</v>
      </c>
      <c r="C9" s="7" t="s">
        <v>5</v>
      </c>
      <c r="D9" s="8">
        <v>0.16700000000000001</v>
      </c>
      <c r="E9" s="9">
        <v>329</v>
      </c>
      <c r="F9" s="9">
        <f t="shared" ref="F9:F10" si="0">D9*E9</f>
        <v>54.943000000000005</v>
      </c>
    </row>
    <row r="10" spans="1:6" ht="31.5" customHeight="1">
      <c r="A10" s="5"/>
      <c r="B10" s="18" t="s">
        <v>19</v>
      </c>
      <c r="C10" s="7" t="s">
        <v>6</v>
      </c>
      <c r="D10" s="9">
        <v>1</v>
      </c>
      <c r="E10" s="9">
        <v>79.55</v>
      </c>
      <c r="F10" s="9">
        <f t="shared" si="0"/>
        <v>79.55</v>
      </c>
    </row>
    <row r="11" spans="1:6" ht="21.95" customHeight="1">
      <c r="A11" s="5"/>
      <c r="B11" s="24" t="s">
        <v>16</v>
      </c>
      <c r="C11" s="25"/>
      <c r="D11" s="25"/>
      <c r="E11" s="26"/>
      <c r="F11" s="10">
        <f>SUM(F7:F10)</f>
        <v>192.726</v>
      </c>
    </row>
    <row r="12" spans="1:6" ht="21.95" customHeight="1">
      <c r="A12" s="5"/>
      <c r="B12" s="24" t="s">
        <v>8</v>
      </c>
      <c r="C12" s="25"/>
      <c r="D12" s="25"/>
      <c r="E12" s="26"/>
      <c r="F12" s="9">
        <f>F11*1/100</f>
        <v>1.92726</v>
      </c>
    </row>
    <row r="13" spans="1:6" ht="21.95" customHeight="1">
      <c r="A13" s="5"/>
      <c r="B13" s="11"/>
      <c r="C13" s="12"/>
      <c r="D13" s="12"/>
      <c r="E13" s="12"/>
      <c r="F13" s="10">
        <f>SUM(F11:F12)</f>
        <v>194.65325999999999</v>
      </c>
    </row>
    <row r="14" spans="1:6" ht="21.95" customHeight="1">
      <c r="A14" s="5"/>
      <c r="B14" s="27" t="s">
        <v>9</v>
      </c>
      <c r="C14" s="28"/>
      <c r="D14" s="28"/>
      <c r="E14" s="29"/>
      <c r="F14" s="9">
        <f>F13*15/100</f>
        <v>29.197988999999996</v>
      </c>
    </row>
    <row r="15" spans="1:6" ht="21.95" customHeight="1">
      <c r="A15" s="5"/>
      <c r="B15" s="19" t="s">
        <v>17</v>
      </c>
      <c r="C15" s="20"/>
      <c r="D15" s="20"/>
      <c r="E15" s="21"/>
      <c r="F15" s="10">
        <f>SUM(F13:F14)</f>
        <v>223.851249</v>
      </c>
    </row>
    <row r="16" spans="1:6" ht="21.95" customHeight="1">
      <c r="A16" s="13"/>
      <c r="B16" s="5"/>
      <c r="C16" s="5"/>
      <c r="D16" s="5"/>
      <c r="E16" s="14" t="s">
        <v>7</v>
      </c>
      <c r="F16" s="15">
        <f>F15</f>
        <v>223.851249</v>
      </c>
    </row>
  </sheetData>
  <mergeCells count="6">
    <mergeCell ref="B15:E15"/>
    <mergeCell ref="A1:F1"/>
    <mergeCell ref="A4:F4"/>
    <mergeCell ref="B11:E11"/>
    <mergeCell ref="B12:E12"/>
    <mergeCell ref="B14:E14"/>
  </mergeCells>
  <pageMargins left="0.7" right="0.7" top="0.99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pwd-m2121</cp:lastModifiedBy>
  <cp:lastPrinted>2014-09-17T11:43:18Z</cp:lastPrinted>
  <dcterms:created xsi:type="dcterms:W3CDTF">2012-06-25T09:29:20Z</dcterms:created>
  <dcterms:modified xsi:type="dcterms:W3CDTF">2014-09-17T11:43:19Z</dcterms:modified>
</cp:coreProperties>
</file>